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339FFA37-CF2A-45BA-AEC7-697FFD43A787}" xr6:coauthVersionLast="47" xr6:coauthVersionMax="47" xr10:uidLastSave="{00000000-0000-0000-0000-000000000000}"/>
  <bookViews>
    <workbookView xWindow="-120" yWindow="-120" windowWidth="29040" windowHeight="15840" tabRatio="866" activeTab="4" xr2:uid="{00000000-000D-0000-FFFF-FFFF00000000}"/>
  </bookViews>
  <sheets>
    <sheet name="EYLÜL 2024" sheetId="21" r:id="rId1"/>
    <sheet name="EKİM 2025" sheetId="16" r:id="rId2"/>
    <sheet name="KASIM 2025" sheetId="17" r:id="rId3"/>
    <sheet name="ARALIK 2025" sheetId="18" r:id="rId4"/>
    <sheet name="OCAK 2026" sheetId="2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2" l="1"/>
  <c r="D58" i="22"/>
  <c r="D56" i="22"/>
  <c r="F53" i="22"/>
  <c r="F56" i="22" s="1"/>
  <c r="I50" i="22"/>
  <c r="E50" i="22"/>
  <c r="I47" i="22"/>
  <c r="E47" i="22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J37" i="18"/>
  <c r="J37" i="17"/>
  <c r="L36" i="16"/>
  <c r="J37" i="16"/>
  <c r="J12" i="16"/>
  <c r="C35" i="16"/>
  <c r="C37" i="16" s="1"/>
  <c r="Q5" i="16"/>
  <c r="Q6" i="16"/>
  <c r="Q7" i="16"/>
  <c r="Q8" i="16"/>
  <c r="Q9" i="16"/>
  <c r="Q10" i="16"/>
  <c r="Q11" i="16"/>
  <c r="Q4" i="16"/>
  <c r="Q3" i="16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C37" i="18"/>
  <c r="F36" i="18"/>
  <c r="D35" i="18"/>
  <c r="D37" i="18" s="1"/>
  <c r="C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D37" i="17"/>
  <c r="F36" i="17"/>
  <c r="D35" i="17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D58" i="16" s="1"/>
  <c r="I50" i="16"/>
  <c r="E50" i="16"/>
  <c r="I47" i="16"/>
  <c r="E47" i="16"/>
  <c r="F36" i="16"/>
  <c r="D35" i="16"/>
  <c r="D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F37" i="22" l="1"/>
  <c r="J5" i="22" s="1"/>
  <c r="J35" i="22" s="1"/>
  <c r="E56" i="22"/>
  <c r="F58" i="22"/>
  <c r="J36" i="22"/>
  <c r="F37" i="17"/>
  <c r="J36" i="17" s="1"/>
  <c r="F37" i="16"/>
  <c r="J36" i="16" s="1"/>
  <c r="F37" i="21"/>
  <c r="J5" i="21" s="1"/>
  <c r="J35" i="21" s="1"/>
  <c r="F53" i="21"/>
  <c r="F56" i="21" s="1"/>
  <c r="J5" i="18"/>
  <c r="J36" i="18"/>
  <c r="F53" i="18"/>
  <c r="F56" i="18" s="1"/>
  <c r="F53" i="17"/>
  <c r="F56" i="17" s="1"/>
  <c r="F53" i="16"/>
  <c r="F56" i="16" s="1"/>
  <c r="J37" i="22" l="1"/>
  <c r="J39" i="22" s="1"/>
  <c r="L36" i="22"/>
  <c r="J5" i="17"/>
  <c r="J5" i="16"/>
  <c r="J36" i="21"/>
  <c r="J39" i="21" s="1"/>
  <c r="F58" i="21"/>
  <c r="E56" i="21"/>
  <c r="F58" i="18"/>
  <c r="E56" i="18"/>
  <c r="F58" i="17"/>
  <c r="E56" i="17"/>
  <c r="F58" i="16"/>
  <c r="E56" i="16"/>
  <c r="L36" i="21" l="1"/>
  <c r="N36" i="21" s="1"/>
  <c r="N39" i="21"/>
  <c r="N41" i="21" s="1"/>
  <c r="J35" i="16" l="1"/>
  <c r="J39" i="16" s="1"/>
  <c r="J4" i="17" l="1"/>
  <c r="J35" i="17" l="1"/>
  <c r="J39" i="17" s="1"/>
  <c r="J4" i="18" l="1"/>
  <c r="L36" i="18" l="1"/>
  <c r="J35" i="18"/>
  <c r="J39" i="18" s="1"/>
</calcChain>
</file>

<file path=xl/sharedStrings.xml><?xml version="1.0" encoding="utf-8"?>
<sst xmlns="http://schemas.openxmlformats.org/spreadsheetml/2006/main" count="350" uniqueCount="87">
  <si>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</si>
  <si>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</si>
  <si>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</si>
  <si>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</si>
  <si>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</si>
  <si>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</si>
  <si>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</si>
  <si>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</si>
  <si>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</si>
  <si>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</si>
  <si>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</si>
  <si>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</si>
  <si>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</si>
  <si>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</si>
  <si>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</si>
  <si>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</si>
  <si>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</si>
  <si>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</si>
  <si>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</si>
  <si>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</si>
  <si>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</si>
  <si>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</si>
  <si>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</si>
  <si>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</si>
  <si>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</si>
  <si>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</si>
  <si>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</si>
  <si>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</si>
  <si>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</si>
  <si>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</si>
  <si>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</si>
  <si>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</si>
  <si>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</si>
  <si>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</si>
  <si>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</si>
  <si>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</si>
  <si>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</si>
  <si>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</si>
  <si>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</si>
  <si>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</si>
  <si>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</si>
  <si>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</si>
  <si>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</si>
  <si>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</si>
  <si>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VİNOV EYYÜP AĞA</t>
  </si>
  <si>
    <t>UMUT HÜSEYİN AYHAN (HAYKENT)</t>
  </si>
  <si>
    <t>Satış</t>
  </si>
  <si>
    <t>GÜNEY BESİ BİTİRME YEMİ PREMİUM</t>
  </si>
  <si>
    <t>GÜNEY SIĞIR SÜT YEMİ 19 PROTEİN PREMİUM</t>
  </si>
  <si>
    <t>AD</t>
  </si>
  <si>
    <t>GÜNEY SÜT BUZAĞI BÜYÜTME PREMİUM</t>
  </si>
  <si>
    <t>GÜNEY TAMAMLAYICI SÜT YEMİ</t>
  </si>
  <si>
    <t>KAMER MISIR TAMAMLAYICI YEM</t>
  </si>
  <si>
    <t>KAMER S.BESİ YEMİ (NERGİZ-TOZ)</t>
  </si>
  <si>
    <t>KAMER S.SÜT YEMİ (KAMER" "A) 19 PRT.</t>
  </si>
  <si>
    <t>KAMER TOKLU BESİ YEMİ (DİRİ)</t>
  </si>
  <si>
    <t>YM1</t>
  </si>
  <si>
    <t>Ekim Sütünden Kesilecek</t>
  </si>
  <si>
    <t>YEM</t>
  </si>
  <si>
    <t>EKİM SÜTÜNDEN KESİLDİ</t>
  </si>
  <si>
    <t>SU KESİNTİSİ</t>
  </si>
  <si>
    <t xml:space="preserve">2886 LT </t>
  </si>
  <si>
    <t>EYYÜP AĞA TARIM HAYVANCILIK NAKLİYAT SANAYİ VE</t>
  </si>
  <si>
    <t>Tekil Cari Hesap: (320 50 19 000001) UMUT HÜSEYİN AYHAN</t>
  </si>
  <si>
    <t xml:space="preserve">                   Cari Ekstre</t>
  </si>
  <si>
    <t>Müşteri           320 50 19 000001       UMUT HÜSEYİN AYHAN</t>
  </si>
  <si>
    <t>Sr</t>
  </si>
  <si>
    <t>Belge No</t>
  </si>
  <si>
    <t>İşlem Adı</t>
  </si>
  <si>
    <t>Borç Bedel</t>
  </si>
  <si>
    <t>Alacak Bedeli</t>
  </si>
  <si>
    <t>Kalan Bedel</t>
  </si>
  <si>
    <t>Açıklama</t>
  </si>
  <si>
    <t>Gönderilen Toplu Havale</t>
  </si>
  <si>
    <t>VİNOV</t>
  </si>
  <si>
    <t>HAF</t>
  </si>
  <si>
    <t>Alım</t>
  </si>
  <si>
    <t>ST2</t>
  </si>
  <si>
    <t>12/10 7293 LT YÜK.DEĞER 14 TL</t>
  </si>
  <si>
    <t>19/10 7629 LT YÜK.DEĞER VE SODA 14 TL</t>
  </si>
  <si>
    <t>20/10 4900 LT KESİK VE YÜK.DEĞER 14 TL</t>
  </si>
  <si>
    <t>21/10 2500 LT YÜK.DEĞER VE SODA 14 TL</t>
  </si>
  <si>
    <t>22/10 8850 LT YÜK.DEĞER 14 TL</t>
  </si>
  <si>
    <t>24/10 3431 LT KESİK 14 TL</t>
  </si>
  <si>
    <t>27/10 4249 LT KESİK 14 TL</t>
  </si>
  <si>
    <t>31/10 1306 LT ANTİB. 14 TL</t>
  </si>
  <si>
    <t xml:space="preserve"> KDV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</si>
</sst>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name val="Arial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</borders>
  <cellStyleXfs count="203">
    <xf numFmtId="0" fontId="0" fillId="0" borderId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16" applyNumberFormat="0" applyAlignment="0" applyProtection="0"/>
    <xf numFmtId="0" fontId="29" fillId="7" borderId="17" applyNumberFormat="0" applyAlignment="0" applyProtection="0"/>
    <xf numFmtId="0" fontId="30" fillId="7" borderId="16" applyNumberFormat="0" applyAlignment="0" applyProtection="0"/>
    <xf numFmtId="0" fontId="31" fillId="0" borderId="18" applyNumberFormat="0" applyFill="0" applyAlignment="0" applyProtection="0"/>
    <xf numFmtId="0" fontId="32" fillId="8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35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5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5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5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5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5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20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0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20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8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9" fillId="34" borderId="0" xfId="5" applyFont="1" applyFill="1" applyAlignment="1">
      <alignment horizontal="center" vertical="center"/>
    </xf>
    <xf numFmtId="43" fontId="9" fillId="34" borderId="0" xfId="5" applyFont="1" applyFill="1" applyAlignment="1">
      <alignment horizontal="left" vertical="center"/>
    </xf>
    <xf numFmtId="43" fontId="18" fillId="34" borderId="0" xfId="5" applyFont="1" applyFill="1" applyAlignment="1">
      <alignment horizontal="center" vertical="center"/>
    </xf>
    <xf numFmtId="43" fontId="9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8" fillId="34" borderId="5" xfId="5" applyFont="1" applyFill="1" applyBorder="1" applyAlignment="1">
      <alignment horizontal="center" vertical="center"/>
    </xf>
    <xf numFmtId="43" fontId="9" fillId="34" borderId="5" xfId="5" applyFont="1" applyFill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34" borderId="0" xfId="0" applyFont="1" applyFill="1"/>
    <xf numFmtId="43" fontId="9" fillId="34" borderId="0" xfId="5" applyFont="1" applyFill="1" applyAlignment="1">
      <alignment horizontal="left"/>
    </xf>
    <xf numFmtId="164" fontId="16" fillId="0" borderId="0" xfId="2" applyNumberFormat="1" applyAlignment="1">
      <alignment horizontal="left"/>
    </xf>
    <xf numFmtId="0" fontId="18" fillId="34" borderId="0" xfId="0" applyFont="1" applyFill="1"/>
    <xf numFmtId="43" fontId="0" fillId="34" borderId="0" xfId="0" applyNumberFormat="1" applyFill="1"/>
    <xf numFmtId="43" fontId="9" fillId="0" borderId="0" xfId="5" applyFont="1"/>
    <xf numFmtId="43" fontId="18" fillId="34" borderId="0" xfId="5" applyFont="1" applyFill="1"/>
    <xf numFmtId="0" fontId="19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3" fontId="18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4" fontId="18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0" fillId="34" borderId="0" xfId="0" applyFill="1"/>
    <xf numFmtId="4" fontId="4" fillId="34" borderId="32" xfId="122" applyNumberFormat="1" applyFill="1" applyBorder="1" applyAlignment="1">
      <alignment horizontal="right"/>
    </xf>
    <xf numFmtId="164" fontId="4" fillId="2" borderId="5" xfId="122" applyNumberFormat="1" applyFill="1" applyBorder="1" applyAlignment="1">
      <alignment horizontal="left"/>
    </xf>
    <xf numFmtId="14" fontId="0" fillId="2" borderId="5" xfId="0" applyNumberFormat="1" applyFill="1" applyBorder="1"/>
    <xf numFmtId="168" fontId="4" fillId="2" borderId="5" xfId="122" applyNumberFormat="1" applyFill="1" applyBorder="1" applyAlignment="1">
      <alignment horizontal="right"/>
    </xf>
    <xf numFmtId="49" fontId="4" fillId="2" borderId="5" xfId="122" applyNumberFormat="1" applyFill="1" applyBorder="1" applyAlignment="1">
      <alignment horizontal="left"/>
    </xf>
    <xf numFmtId="166" fontId="4" fillId="2" borderId="5" xfId="122" applyNumberFormat="1" applyFill="1" applyBorder="1"/>
    <xf numFmtId="169" fontId="4" fillId="2" borderId="5" xfId="122" applyNumberFormat="1" applyFill="1" applyBorder="1" applyAlignment="1">
      <alignment horizontal="right"/>
    </xf>
    <xf numFmtId="4" fontId="4" fillId="2" borderId="5" xfId="122" applyNumberFormat="1" applyFill="1" applyBorder="1" applyAlignment="1">
      <alignment horizontal="right"/>
    </xf>
    <xf numFmtId="0" fontId="4" fillId="2" borderId="5" xfId="122" applyFill="1" applyBorder="1"/>
    <xf numFmtId="3" fontId="4" fillId="2" borderId="5" xfId="122" applyNumberFormat="1" applyFill="1" applyBorder="1"/>
    <xf numFmtId="164" fontId="2" fillId="0" borderId="0" xfId="163" applyNumberFormat="1" applyAlignment="1">
      <alignment horizontal="left"/>
    </xf>
    <xf numFmtId="0" fontId="2" fillId="0" borderId="0" xfId="163"/>
    <xf numFmtId="49" fontId="2" fillId="0" borderId="0" xfId="163" applyNumberFormat="1" applyAlignment="1">
      <alignment horizontal="left"/>
    </xf>
    <xf numFmtId="168" fontId="2" fillId="0" borderId="0" xfId="163" applyNumberFormat="1" applyAlignment="1">
      <alignment horizontal="right"/>
    </xf>
    <xf numFmtId="4" fontId="2" fillId="0" borderId="0" xfId="163" applyNumberFormat="1" applyAlignment="1">
      <alignment horizontal="right"/>
    </xf>
    <xf numFmtId="0" fontId="19" fillId="0" borderId="33" xfId="163" applyFont="1" applyBorder="1" applyAlignment="1">
      <alignment horizontal="center" wrapText="1"/>
    </xf>
    <xf numFmtId="4" fontId="19" fillId="0" borderId="34" xfId="163" applyNumberFormat="1" applyFont="1" applyBorder="1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36" fillId="0" borderId="0" xfId="163" applyFont="1" applyAlignment="1">
      <alignment horizontal="left" vertical="center"/>
    </xf>
    <xf numFmtId="164" fontId="2" fillId="0" borderId="0" xfId="163" applyNumberFormat="1" applyAlignment="1">
      <alignment horizontal="left"/>
    </xf>
  </cellXfs>
  <cellStyles count="203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F84F2F94-D3AA-432F-9442-08BB2851FC5D}"/>
    <cellStyle name="%20 - Vurgu1 6" xfId="145" xr:uid="{BB42F2CA-B030-4714-A114-363043675D2F}"/>
    <cellStyle name="%20 - Vurgu1 7" xfId="165" xr:uid="{4CA4883B-A2D6-45DB-8F1C-60A95DACB83A}"/>
    <cellStyle name="%20 - Vurgu1 8" xfId="185" xr:uid="{82D26BDB-5F44-4922-9877-691F0D2C7247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43851ACA-6426-4BDF-A9BC-C5936FDCE95D}"/>
    <cellStyle name="%20 - Vurgu2 6" xfId="148" xr:uid="{E3B1A3C1-5A45-47F9-80C0-67C023D07531}"/>
    <cellStyle name="%20 - Vurgu2 7" xfId="168" xr:uid="{4E138A9B-4EA1-4CA3-B252-2A13D0986268}"/>
    <cellStyle name="%20 - Vurgu2 8" xfId="188" xr:uid="{12C66D1E-03DB-45FA-B28A-C4EB7E40DD7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3CE647C4-2215-44AE-9D56-2BE6AF10EE6E}"/>
    <cellStyle name="%20 - Vurgu3 6" xfId="151" xr:uid="{73136147-5B99-4A5A-9552-1B42045CDA7A}"/>
    <cellStyle name="%20 - Vurgu3 7" xfId="171" xr:uid="{46EB555F-8C27-428E-A92E-EB7118829DE6}"/>
    <cellStyle name="%20 - Vurgu3 8" xfId="191" xr:uid="{755C2310-498F-4EE2-B970-DC9B7376C4E2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B7B41B75-296B-49E5-88B2-08EC5C0C8249}"/>
    <cellStyle name="%20 - Vurgu4 6" xfId="154" xr:uid="{4610F18E-977D-420B-AB48-C67A0FE6BB6B}"/>
    <cellStyle name="%20 - Vurgu4 7" xfId="174" xr:uid="{1F00ACCD-384D-423C-BBBA-9EBBCF0CE571}"/>
    <cellStyle name="%20 - Vurgu4 8" xfId="194" xr:uid="{8E2265CC-63A6-4629-B954-B8A441482CA2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AC31D020-ACEE-4253-9F90-7C08B4BCF858}"/>
    <cellStyle name="%20 - Vurgu5 6" xfId="157" xr:uid="{9CEE3116-FE2F-4E26-B8F8-2BE566716C16}"/>
    <cellStyle name="%20 - Vurgu5 7" xfId="177" xr:uid="{43A9D709-1E98-4776-89A7-288FB02B0F11}"/>
    <cellStyle name="%20 - Vurgu5 8" xfId="197" xr:uid="{A47A101D-B568-492A-8738-C4AADDF15022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2EC0138-6E7C-48A5-B2F7-FF1813039F68}"/>
    <cellStyle name="%20 - Vurgu6 6" xfId="160" xr:uid="{C0F18E7A-1A15-41B1-9F50-FA3F83977995}"/>
    <cellStyle name="%20 - Vurgu6 7" xfId="180" xr:uid="{E67A6D41-3194-42F6-A308-40AC595E6B62}"/>
    <cellStyle name="%20 - Vurgu6 8" xfId="200" xr:uid="{6F40D671-EA01-4E62-A462-79A04F3DB52D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352A5A97-4E9E-43B2-8C25-677144F542B7}"/>
    <cellStyle name="%40 - Vurgu1 6" xfId="146" xr:uid="{9E92F3DD-9F39-4CB3-A725-2223B0352787}"/>
    <cellStyle name="%40 - Vurgu1 7" xfId="166" xr:uid="{3ED54C82-BF28-4B01-BCFF-2392411D3C9C}"/>
    <cellStyle name="%40 - Vurgu1 8" xfId="186" xr:uid="{8ABE677A-5B58-4833-9D39-FB5CED26A29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65B25DFB-A8A3-4E54-AC62-23C42A63AF97}"/>
    <cellStyle name="%40 - Vurgu2 6" xfId="149" xr:uid="{CA5DCEDE-E6CB-4D30-BC0E-908837C7AC31}"/>
    <cellStyle name="%40 - Vurgu2 7" xfId="169" xr:uid="{B7AACF2E-A044-40A2-B750-35E98D58D23F}"/>
    <cellStyle name="%40 - Vurgu2 8" xfId="189" xr:uid="{D42AB0CD-77A0-4985-8C12-78629A3DE49F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46DBBBCB-A63B-4332-B23E-06285CAA8E37}"/>
    <cellStyle name="%40 - Vurgu3 6" xfId="152" xr:uid="{F0EB9C69-D47A-4407-9A29-C6183F2B0FD0}"/>
    <cellStyle name="%40 - Vurgu3 7" xfId="172" xr:uid="{9C35D458-D26B-49E5-967C-EA35AAD0C9DC}"/>
    <cellStyle name="%40 - Vurgu3 8" xfId="192" xr:uid="{2F21F249-FDA4-4B7E-9C0A-19FA1D2C8704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C8E3FE2D-EFB9-4399-8728-F262A0A5682B}"/>
    <cellStyle name="%40 - Vurgu4 6" xfId="155" xr:uid="{2F818E79-C0DC-4A94-97A5-A51EBC1A9C85}"/>
    <cellStyle name="%40 - Vurgu4 7" xfId="175" xr:uid="{07EA219B-3B9B-4160-9C58-4370B8CD6077}"/>
    <cellStyle name="%40 - Vurgu4 8" xfId="195" xr:uid="{B0AA4B7E-BD7A-417E-8C3E-208388E9F8A0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96755587-D942-47E3-B4F0-41FB1E4B5FFA}"/>
    <cellStyle name="%40 - Vurgu5 6" xfId="158" xr:uid="{CEA71317-417D-46D0-9D6C-46E98456CCE3}"/>
    <cellStyle name="%40 - Vurgu5 7" xfId="178" xr:uid="{F17B091A-63A8-4494-8036-DB60D4582717}"/>
    <cellStyle name="%40 - Vurgu5 8" xfId="198" xr:uid="{A4B0121B-ED99-483F-AC67-D7BEAA813F2B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D02871EA-338D-48E8-8DD2-165E37474832}"/>
    <cellStyle name="%40 - Vurgu6 6" xfId="161" xr:uid="{2E68AA71-125B-4C1F-83E6-94742F2FDC75}"/>
    <cellStyle name="%40 - Vurgu6 7" xfId="181" xr:uid="{654811D3-C43F-4125-93BD-DD3F0AECC5B6}"/>
    <cellStyle name="%40 - Vurgu6 8" xfId="201" xr:uid="{58EE4D82-1D38-4CE1-AE81-21D8BD260A87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78AC8B16-E5B0-4F0E-ACAB-1E04D6E93C11}"/>
    <cellStyle name="%60 - Vurgu1 6" xfId="147" xr:uid="{2581AB1B-94AC-4933-AB7F-AFD335EC2C6D}"/>
    <cellStyle name="%60 - Vurgu1 7" xfId="167" xr:uid="{D845B670-2D73-4AE8-ACC5-D0D0CAD2EE66}"/>
    <cellStyle name="%60 - Vurgu1 8" xfId="187" xr:uid="{0009C1C9-20B0-46F9-8D43-115FB2AE5BD1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E5132294-5428-41F7-8353-545D49D33B00}"/>
    <cellStyle name="%60 - Vurgu2 6" xfId="150" xr:uid="{55680AC2-5458-4F4A-8763-ED25E5C496E7}"/>
    <cellStyle name="%60 - Vurgu2 7" xfId="170" xr:uid="{47259955-697B-428A-AF98-3B045F2AEFE7}"/>
    <cellStyle name="%60 - Vurgu2 8" xfId="190" xr:uid="{3BCF1560-DA3F-4A97-998F-CF3BCECA322E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BA939288-02E6-4723-9B2B-4E9B2BEC4A83}"/>
    <cellStyle name="%60 - Vurgu3 6" xfId="153" xr:uid="{0FC68BB1-85CA-4531-B648-8F24DBB26D05}"/>
    <cellStyle name="%60 - Vurgu3 7" xfId="173" xr:uid="{66543BFF-3558-40FC-97FD-F85219BF1DA7}"/>
    <cellStyle name="%60 - Vurgu3 8" xfId="193" xr:uid="{6CCF1496-3945-416B-97BF-2B07AB2CDD03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705A0718-EE06-4DFA-8C2C-08D36CE03152}"/>
    <cellStyle name="%60 - Vurgu4 6" xfId="156" xr:uid="{2B66C90B-B039-459C-B782-FB61E6E39A7C}"/>
    <cellStyle name="%60 - Vurgu4 7" xfId="176" xr:uid="{537BFD99-FC0E-44BC-A270-CDAECD512D73}"/>
    <cellStyle name="%60 - Vurgu4 8" xfId="196" xr:uid="{91A173AE-8BD2-4190-91F8-47F335EFA2B6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6FAC6C5E-8B02-4D9C-A97C-6F1938AAFEC9}"/>
    <cellStyle name="%60 - Vurgu5 6" xfId="159" xr:uid="{443052E6-3A9D-4560-ACFE-3C3C2BB5FF28}"/>
    <cellStyle name="%60 - Vurgu5 7" xfId="179" xr:uid="{6963DDE7-0956-4D15-9CEA-29BB4103914D}"/>
    <cellStyle name="%60 - Vurgu5 8" xfId="199" xr:uid="{B39C585F-A0B7-4694-97AE-4F42DD6BCB64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D59378F7-F273-4269-BF55-59281AE609E7}"/>
    <cellStyle name="%60 - Vurgu6 6" xfId="162" xr:uid="{50B66F7E-5C4F-4C9D-8E9C-08DC5ECADC7F}"/>
    <cellStyle name="%60 - Vurgu6 7" xfId="182" xr:uid="{F1B14657-5A71-4BA7-8642-37E1D082DBE1}"/>
    <cellStyle name="%60 - Vurgu6 8" xfId="202" xr:uid="{BBFB1387-94BE-4FB1-9AE7-03D12D87F730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DFD77B22-0879-4182-8A94-30F757090A8E}"/>
    <cellStyle name="Normal 13" xfId="99" xr:uid="{980E355B-8256-4726-9F43-8B729176F81D}"/>
    <cellStyle name="Normal 14" xfId="142" xr:uid="{1FAEAF33-692E-442D-8645-234CF33298F7}"/>
    <cellStyle name="Normal 15" xfId="163" xr:uid="{8CE36727-8F43-4CD6-AE07-B131BC933879}"/>
    <cellStyle name="Normal 16" xfId="120" xr:uid="{77B6CD09-CBFB-47BE-93DD-1813ECF0F801}"/>
    <cellStyle name="Normal 17" xfId="121" xr:uid="{4A767B25-610C-435F-BAB6-344DF42A5499}"/>
    <cellStyle name="Normal 18" xfId="183" xr:uid="{90941AC5-BD88-4616-82BF-0A27445A12CF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1AC8F6D7-8180-4233-8FCA-E7B22EE26813}"/>
    <cellStyle name="Not 7" xfId="144" xr:uid="{BAA433DD-9AA3-42AE-BDF1-2857D6E2DBE3}"/>
    <cellStyle name="Not 8" xfId="164" xr:uid="{7F6E0415-9A01-4D26-A98B-DBB760430C30}"/>
    <cellStyle name="Not 9" xfId="184" xr:uid="{5BB54FE5-6670-4C7C-973B-57D93FA25236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irgül 4" xfId="143" xr:uid="{1682C04F-D2F5-48BF-A014-BEF0D7CE4EF8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8"/>
      <c r="C2" s="89"/>
      <c r="D2" s="89"/>
      <c r="E2" s="89"/>
      <c r="F2" s="89"/>
      <c r="G2" s="89"/>
      <c r="H2" s="89"/>
      <c r="I2" s="89"/>
      <c r="J2" s="9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91" t="s">
        <v>35</v>
      </c>
      <c r="I35" s="91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2" t="s">
        <v>37</v>
      </c>
      <c r="I36" s="92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93" t="s">
        <v>39</v>
      </c>
      <c r="C39" s="94"/>
      <c r="D39" s="62"/>
      <c r="E39" s="63"/>
      <c r="F39" s="64"/>
      <c r="G39" s="65"/>
      <c r="H39" s="95" t="s">
        <v>40</v>
      </c>
      <c r="I39" s="95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  <c r="M40" s="5" t="s">
        <v>6</v>
      </c>
      <c r="N40" s="6"/>
    </row>
    <row r="41" spans="2:14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topLeftCell="I1" zoomScale="85" zoomScaleNormal="85" workbookViewId="0">
      <selection activeCell="AB3" sqref="AB3:AB1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23.28515625" bestFit="1" customWidth="1"/>
    <col min="17" max="17" width="4.85546875" bestFit="1" customWidth="1"/>
    <col min="18" max="18" width="10.28515625" bestFit="1" customWidth="1"/>
    <col min="19" max="19" width="11.140625" customWidth="1"/>
    <col min="20" max="20" width="34" bestFit="1" customWidth="1"/>
    <col min="21" max="21" width="11.7109375" bestFit="1" customWidth="1"/>
    <col min="22" max="22" width="42.140625" bestFit="1" customWidth="1"/>
    <col min="23" max="24" width="11.710937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8" t="s">
        <v>45</v>
      </c>
      <c r="C2" s="89"/>
      <c r="D2" s="89"/>
      <c r="E2" s="89"/>
      <c r="F2" s="89"/>
      <c r="G2" s="89"/>
      <c r="H2" s="89"/>
      <c r="I2" s="89"/>
      <c r="J2" s="9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69">
        <v>45947</v>
      </c>
      <c r="Q3" s="39">
        <f>R3-P3</f>
        <v>14</v>
      </c>
      <c r="R3" s="70">
        <v>45961</v>
      </c>
      <c r="S3" s="39" t="s">
        <v>56</v>
      </c>
      <c r="T3" s="71">
        <v>257</v>
      </c>
      <c r="U3" s="72" t="s">
        <v>46</v>
      </c>
      <c r="V3" s="72" t="s">
        <v>47</v>
      </c>
      <c r="W3" s="73">
        <v>1500</v>
      </c>
      <c r="X3" s="72" t="s">
        <v>36</v>
      </c>
      <c r="Y3" s="74">
        <v>13</v>
      </c>
      <c r="Z3" s="75">
        <v>19500</v>
      </c>
      <c r="AA3" s="76"/>
      <c r="AB3" s="75">
        <v>19500</v>
      </c>
      <c r="AC3" t="s">
        <v>57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  <c r="P4" s="69">
        <v>45947</v>
      </c>
      <c r="Q4" s="39">
        <f>R4-P4</f>
        <v>14</v>
      </c>
      <c r="R4" s="70">
        <v>45961</v>
      </c>
      <c r="S4" s="39" t="s">
        <v>56</v>
      </c>
      <c r="T4" s="71">
        <v>257</v>
      </c>
      <c r="U4" s="72" t="s">
        <v>46</v>
      </c>
      <c r="V4" s="72" t="s">
        <v>48</v>
      </c>
      <c r="W4" s="77">
        <v>470</v>
      </c>
      <c r="X4" s="72" t="s">
        <v>49</v>
      </c>
      <c r="Y4" s="74">
        <v>680</v>
      </c>
      <c r="Z4" s="75">
        <v>319600</v>
      </c>
      <c r="AA4" s="76"/>
      <c r="AB4" s="75">
        <v>319600</v>
      </c>
      <c r="AC4" t="s">
        <v>57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P5" s="69">
        <v>45947</v>
      </c>
      <c r="Q5" s="39">
        <f t="shared" ref="Q5:Q11" si="1">R5-P5</f>
        <v>14</v>
      </c>
      <c r="R5" s="70">
        <v>45961</v>
      </c>
      <c r="S5" s="39" t="s">
        <v>56</v>
      </c>
      <c r="T5" s="71">
        <v>257</v>
      </c>
      <c r="U5" s="72" t="s">
        <v>46</v>
      </c>
      <c r="V5" s="72" t="s">
        <v>50</v>
      </c>
      <c r="W5" s="73">
        <v>500</v>
      </c>
      <c r="X5" s="72" t="s">
        <v>36</v>
      </c>
      <c r="Y5" s="74">
        <v>14.2</v>
      </c>
      <c r="Z5" s="75">
        <v>7100</v>
      </c>
      <c r="AA5" s="76"/>
      <c r="AB5" s="75">
        <v>7100</v>
      </c>
      <c r="AC5" t="s">
        <v>57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  <c r="P6" s="69">
        <v>45947</v>
      </c>
      <c r="Q6" s="39">
        <f t="shared" si="1"/>
        <v>14</v>
      </c>
      <c r="R6" s="70">
        <v>45961</v>
      </c>
      <c r="S6" s="39" t="s">
        <v>56</v>
      </c>
      <c r="T6" s="71">
        <v>257</v>
      </c>
      <c r="U6" s="72" t="s">
        <v>46</v>
      </c>
      <c r="V6" s="72" t="s">
        <v>51</v>
      </c>
      <c r="W6" s="77">
        <v>40</v>
      </c>
      <c r="X6" s="72" t="s">
        <v>49</v>
      </c>
      <c r="Y6" s="74">
        <v>630</v>
      </c>
      <c r="Z6" s="75">
        <v>25200</v>
      </c>
      <c r="AA6" s="76"/>
      <c r="AB6" s="75">
        <v>25200</v>
      </c>
      <c r="AC6" t="s">
        <v>57</v>
      </c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  <c r="P7" s="69">
        <v>45950</v>
      </c>
      <c r="Q7" s="39">
        <f t="shared" si="1"/>
        <v>11</v>
      </c>
      <c r="R7" s="70">
        <v>45961</v>
      </c>
      <c r="S7" s="39" t="s">
        <v>56</v>
      </c>
      <c r="T7" s="71">
        <v>264</v>
      </c>
      <c r="U7" s="72" t="s">
        <v>46</v>
      </c>
      <c r="V7" s="72" t="s">
        <v>52</v>
      </c>
      <c r="W7" s="77">
        <v>50</v>
      </c>
      <c r="X7" s="72" t="s">
        <v>49</v>
      </c>
      <c r="Y7" s="74">
        <v>630</v>
      </c>
      <c r="Z7" s="75">
        <v>31500</v>
      </c>
      <c r="AA7" s="76"/>
      <c r="AB7" s="75">
        <v>31500</v>
      </c>
      <c r="AC7" t="s">
        <v>57</v>
      </c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>
        <v>45944</v>
      </c>
      <c r="H8" s="42" t="s">
        <v>44</v>
      </c>
      <c r="I8" s="5"/>
      <c r="J8" s="43">
        <v>2000000</v>
      </c>
      <c r="P8" s="69">
        <v>45950</v>
      </c>
      <c r="Q8" s="39">
        <f t="shared" si="1"/>
        <v>11</v>
      </c>
      <c r="R8" s="70">
        <v>45961</v>
      </c>
      <c r="S8" s="39" t="s">
        <v>56</v>
      </c>
      <c r="T8" s="71">
        <v>264</v>
      </c>
      <c r="U8" s="72" t="s">
        <v>46</v>
      </c>
      <c r="V8" s="72" t="s">
        <v>53</v>
      </c>
      <c r="W8" s="77">
        <v>200</v>
      </c>
      <c r="X8" s="72" t="s">
        <v>49</v>
      </c>
      <c r="Y8" s="74">
        <v>610</v>
      </c>
      <c r="Z8" s="75">
        <v>122000</v>
      </c>
      <c r="AA8" s="76"/>
      <c r="AB8" s="75">
        <v>122000</v>
      </c>
      <c r="AC8" t="s">
        <v>57</v>
      </c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/>
      <c r="H9" s="42"/>
      <c r="I9" s="5"/>
      <c r="J9" s="43"/>
      <c r="P9" s="69">
        <v>45950</v>
      </c>
      <c r="Q9" s="39">
        <f t="shared" si="1"/>
        <v>11</v>
      </c>
      <c r="R9" s="70">
        <v>45961</v>
      </c>
      <c r="S9" s="39" t="s">
        <v>56</v>
      </c>
      <c r="T9" s="71">
        <v>264</v>
      </c>
      <c r="U9" s="72" t="s">
        <v>46</v>
      </c>
      <c r="V9" s="72" t="s">
        <v>54</v>
      </c>
      <c r="W9" s="73">
        <v>5000</v>
      </c>
      <c r="X9" s="72" t="s">
        <v>36</v>
      </c>
      <c r="Y9" s="74">
        <v>13.3</v>
      </c>
      <c r="Z9" s="75">
        <v>66500</v>
      </c>
      <c r="AA9" s="76"/>
      <c r="AB9" s="75">
        <v>66500</v>
      </c>
      <c r="AC9" t="s">
        <v>57</v>
      </c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/>
      <c r="H10" s="42" t="s">
        <v>58</v>
      </c>
      <c r="I10" s="5"/>
      <c r="J10" s="43">
        <v>664340</v>
      </c>
      <c r="P10" s="69">
        <v>45950</v>
      </c>
      <c r="Q10" s="39">
        <f t="shared" si="1"/>
        <v>11</v>
      </c>
      <c r="R10" s="70">
        <v>45961</v>
      </c>
      <c r="S10" s="39" t="s">
        <v>56</v>
      </c>
      <c r="T10" s="71">
        <v>264</v>
      </c>
      <c r="U10" s="72" t="s">
        <v>46</v>
      </c>
      <c r="V10" s="72" t="s">
        <v>55</v>
      </c>
      <c r="W10" s="73">
        <v>5000</v>
      </c>
      <c r="X10" s="72" t="s">
        <v>36</v>
      </c>
      <c r="Y10" s="74">
        <v>13.5</v>
      </c>
      <c r="Z10" s="75">
        <v>67500</v>
      </c>
      <c r="AA10" s="76"/>
      <c r="AB10" s="75">
        <v>67500</v>
      </c>
      <c r="AC10" t="s">
        <v>57</v>
      </c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  <c r="P11" s="69">
        <v>45951</v>
      </c>
      <c r="Q11" s="39">
        <f t="shared" si="1"/>
        <v>10</v>
      </c>
      <c r="R11" s="70">
        <v>45961</v>
      </c>
      <c r="S11" s="39" t="s">
        <v>56</v>
      </c>
      <c r="T11" s="71">
        <v>268</v>
      </c>
      <c r="U11" s="72" t="s">
        <v>46</v>
      </c>
      <c r="V11" s="72" t="s">
        <v>48</v>
      </c>
      <c r="W11" s="77">
        <v>8</v>
      </c>
      <c r="X11" s="72" t="s">
        <v>49</v>
      </c>
      <c r="Y11" s="74">
        <v>680</v>
      </c>
      <c r="Z11" s="75">
        <v>5440</v>
      </c>
      <c r="AA11" s="76"/>
      <c r="AB11" s="75">
        <v>5440</v>
      </c>
      <c r="AC11" t="s">
        <v>57</v>
      </c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44"/>
      <c r="H12" s="42" t="s">
        <v>60</v>
      </c>
      <c r="I12" s="5" t="s">
        <v>61</v>
      </c>
      <c r="J12" s="43">
        <f>2886*19.6*1.01</f>
        <v>57131.256000000008</v>
      </c>
      <c r="P12" s="67" t="s">
        <v>59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8">
        <v>-664340</v>
      </c>
    </row>
    <row r="13" spans="2:29" x14ac:dyDescent="0.25">
      <c r="B13" s="34">
        <v>45940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45941</v>
      </c>
      <c r="C14" s="1"/>
      <c r="D14" s="2"/>
      <c r="E14" s="35"/>
      <c r="F14" s="36">
        <f t="shared" si="0"/>
        <v>0</v>
      </c>
      <c r="G14" s="44" t="s">
        <v>78</v>
      </c>
      <c r="H14" s="42"/>
      <c r="I14" s="5"/>
      <c r="J14" s="43">
        <v>41249.208000000013</v>
      </c>
    </row>
    <row r="15" spans="2:29" x14ac:dyDescent="0.25">
      <c r="B15" s="34">
        <v>45942</v>
      </c>
      <c r="C15" s="1">
        <v>7293</v>
      </c>
      <c r="D15" s="2"/>
      <c r="E15" s="35">
        <v>19.600000000000001</v>
      </c>
      <c r="F15" s="36">
        <f t="shared" si="0"/>
        <v>142942.80000000002</v>
      </c>
      <c r="G15" s="44" t="s">
        <v>79</v>
      </c>
      <c r="H15" s="42"/>
      <c r="I15" s="5"/>
      <c r="J15" s="43">
        <v>43149.624000000011</v>
      </c>
    </row>
    <row r="16" spans="2:29" x14ac:dyDescent="0.25">
      <c r="B16" s="34">
        <v>45943</v>
      </c>
      <c r="C16" s="1">
        <v>0</v>
      </c>
      <c r="D16" s="2"/>
      <c r="E16" s="35">
        <v>19.600000000000001</v>
      </c>
      <c r="F16" s="36">
        <f t="shared" si="0"/>
        <v>0</v>
      </c>
      <c r="G16" s="44" t="s">
        <v>80</v>
      </c>
      <c r="H16" s="42"/>
      <c r="I16" s="5"/>
      <c r="J16" s="43">
        <v>27714.400000000009</v>
      </c>
    </row>
    <row r="17" spans="2:25" x14ac:dyDescent="0.25">
      <c r="B17" s="34">
        <v>45944</v>
      </c>
      <c r="C17" s="1">
        <v>9889</v>
      </c>
      <c r="D17" s="2"/>
      <c r="E17" s="35">
        <v>19.600000000000001</v>
      </c>
      <c r="F17" s="36">
        <f t="shared" si="0"/>
        <v>193824.40000000002</v>
      </c>
      <c r="G17" s="44" t="s">
        <v>81</v>
      </c>
      <c r="H17" s="42"/>
      <c r="I17" s="5"/>
      <c r="J17" s="43">
        <v>14140.000000000004</v>
      </c>
    </row>
    <row r="18" spans="2:25" x14ac:dyDescent="0.25">
      <c r="B18" s="34">
        <v>45945</v>
      </c>
      <c r="C18" s="1">
        <v>0</v>
      </c>
      <c r="D18" s="2"/>
      <c r="E18" s="35">
        <v>19.600000000000001</v>
      </c>
      <c r="F18" s="36">
        <f t="shared" si="0"/>
        <v>0</v>
      </c>
      <c r="G18" s="44" t="s">
        <v>82</v>
      </c>
      <c r="H18" s="42"/>
      <c r="I18" s="5"/>
      <c r="J18" s="43">
        <v>50055.600000000013</v>
      </c>
    </row>
    <row r="19" spans="2:25" x14ac:dyDescent="0.25">
      <c r="B19" s="34">
        <v>45946</v>
      </c>
      <c r="C19" s="1">
        <v>12063</v>
      </c>
      <c r="D19" s="2"/>
      <c r="E19" s="35">
        <v>19.600000000000001</v>
      </c>
      <c r="F19" s="36">
        <f t="shared" si="0"/>
        <v>236434.80000000002</v>
      </c>
      <c r="G19" s="44" t="s">
        <v>83</v>
      </c>
      <c r="H19" s="42"/>
      <c r="I19" s="5"/>
      <c r="J19" s="43">
        <v>19405.736000000004</v>
      </c>
    </row>
    <row r="20" spans="2:25" ht="15.75" x14ac:dyDescent="0.25">
      <c r="B20" s="34">
        <v>45947</v>
      </c>
      <c r="C20" s="1">
        <v>11494</v>
      </c>
      <c r="D20" s="2"/>
      <c r="E20" s="35">
        <v>19.600000000000001</v>
      </c>
      <c r="F20" s="36">
        <f t="shared" si="0"/>
        <v>225282.40000000002</v>
      </c>
      <c r="G20" s="44" t="s">
        <v>84</v>
      </c>
      <c r="H20" s="42"/>
      <c r="I20" s="5"/>
      <c r="J20" s="43">
        <v>24032.344000000005</v>
      </c>
      <c r="P20" s="96" t="s">
        <v>62</v>
      </c>
      <c r="Q20" s="96"/>
      <c r="R20" s="96"/>
      <c r="S20" s="96"/>
      <c r="T20" s="96"/>
      <c r="U20" s="96"/>
      <c r="V20" s="96"/>
      <c r="W20" s="96"/>
      <c r="X20" s="96"/>
      <c r="Y20" s="96"/>
    </row>
    <row r="21" spans="2:25" x14ac:dyDescent="0.25">
      <c r="B21" s="34">
        <v>45948</v>
      </c>
      <c r="C21" s="1">
        <v>8562</v>
      </c>
      <c r="D21" s="2"/>
      <c r="E21" s="35">
        <v>19.600000000000001</v>
      </c>
      <c r="F21" s="36">
        <f t="shared" si="0"/>
        <v>167815.2</v>
      </c>
      <c r="G21" s="44" t="s">
        <v>85</v>
      </c>
      <c r="H21" s="42"/>
      <c r="I21" s="5"/>
      <c r="J21" s="43">
        <v>7386.7360000000026</v>
      </c>
      <c r="P21" s="97" t="s">
        <v>63</v>
      </c>
      <c r="Q21" s="97"/>
      <c r="R21" s="97"/>
      <c r="S21" s="97"/>
      <c r="T21" s="97"/>
      <c r="U21" s="97"/>
      <c r="V21" s="97"/>
      <c r="W21" s="97"/>
      <c r="X21" s="97"/>
      <c r="Y21" s="97"/>
    </row>
    <row r="22" spans="2:25" ht="15.75" x14ac:dyDescent="0.25">
      <c r="B22" s="34">
        <v>45949</v>
      </c>
      <c r="C22" s="1">
        <v>7629</v>
      </c>
      <c r="D22" s="2"/>
      <c r="E22" s="35">
        <v>19.600000000000001</v>
      </c>
      <c r="F22" s="36">
        <f t="shared" si="0"/>
        <v>149528.40000000002</v>
      </c>
      <c r="G22" s="44"/>
      <c r="H22" s="42"/>
      <c r="I22" s="5"/>
      <c r="J22" s="43"/>
      <c r="P22" s="96" t="s">
        <v>64</v>
      </c>
      <c r="Q22" s="96"/>
      <c r="R22" s="96"/>
      <c r="S22" s="96"/>
      <c r="T22" s="96"/>
      <c r="U22" s="96"/>
      <c r="V22" s="96"/>
      <c r="W22" s="96"/>
      <c r="X22" s="96"/>
      <c r="Y22" s="96"/>
    </row>
    <row r="23" spans="2:25" ht="15.75" x14ac:dyDescent="0.25">
      <c r="B23" s="34">
        <v>45950</v>
      </c>
      <c r="C23" s="1">
        <v>8085</v>
      </c>
      <c r="D23" s="2"/>
      <c r="E23" s="35">
        <v>19.600000000000001</v>
      </c>
      <c r="F23" s="36">
        <f t="shared" si="0"/>
        <v>158466</v>
      </c>
      <c r="G23" s="44"/>
      <c r="H23" s="42"/>
      <c r="I23" s="5"/>
      <c r="J23" s="43"/>
      <c r="P23" s="96" t="s">
        <v>65</v>
      </c>
      <c r="Q23" s="96"/>
      <c r="R23" s="96"/>
      <c r="S23" s="96"/>
      <c r="T23" s="96"/>
      <c r="U23" s="96"/>
      <c r="V23" s="96"/>
      <c r="W23" s="96"/>
      <c r="X23" s="96"/>
      <c r="Y23" s="96"/>
    </row>
    <row r="24" spans="2:25" ht="26.25" x14ac:dyDescent="0.25">
      <c r="B24" s="34">
        <v>45951</v>
      </c>
      <c r="C24" s="1">
        <v>7935</v>
      </c>
      <c r="D24" s="2"/>
      <c r="E24" s="35">
        <v>19.600000000000001</v>
      </c>
      <c r="F24" s="36">
        <f t="shared" si="0"/>
        <v>155526</v>
      </c>
      <c r="G24" s="44"/>
      <c r="H24" s="42"/>
      <c r="I24" s="5"/>
      <c r="J24" s="43"/>
      <c r="P24" s="83" t="s">
        <v>17</v>
      </c>
      <c r="Q24" s="83" t="s">
        <v>66</v>
      </c>
      <c r="R24" s="83" t="s">
        <v>67</v>
      </c>
      <c r="S24" s="83" t="s">
        <v>68</v>
      </c>
      <c r="T24" s="83" t="s">
        <v>69</v>
      </c>
      <c r="U24" s="83" t="s">
        <v>70</v>
      </c>
      <c r="V24" s="83" t="s">
        <v>71</v>
      </c>
      <c r="W24" s="83" t="s">
        <v>72</v>
      </c>
    </row>
    <row r="25" spans="2:25" x14ac:dyDescent="0.25">
      <c r="B25" s="34">
        <v>45952</v>
      </c>
      <c r="C25" s="1">
        <v>8850</v>
      </c>
      <c r="D25" s="2"/>
      <c r="E25" s="35">
        <v>19.600000000000001</v>
      </c>
      <c r="F25" s="36">
        <f t="shared" si="0"/>
        <v>173460</v>
      </c>
      <c r="G25" s="44"/>
      <c r="H25" s="42"/>
      <c r="I25" s="5"/>
      <c r="J25" s="43"/>
      <c r="P25" s="78">
        <v>45944</v>
      </c>
      <c r="Q25" s="79"/>
      <c r="R25" s="81">
        <v>440</v>
      </c>
      <c r="S25" s="80" t="s">
        <v>73</v>
      </c>
      <c r="T25" s="82">
        <v>2000000</v>
      </c>
      <c r="U25" s="79"/>
      <c r="V25" s="82">
        <v>2000000</v>
      </c>
      <c r="W25" s="80" t="s">
        <v>74</v>
      </c>
    </row>
    <row r="26" spans="2:25" x14ac:dyDescent="0.25">
      <c r="B26" s="34">
        <v>45953</v>
      </c>
      <c r="C26" s="1">
        <v>6330</v>
      </c>
      <c r="D26" s="2"/>
      <c r="E26" s="35">
        <v>19.600000000000001</v>
      </c>
      <c r="F26" s="36">
        <f t="shared" si="0"/>
        <v>124068.00000000001</v>
      </c>
      <c r="G26" s="44"/>
      <c r="H26" s="42"/>
      <c r="I26" s="5"/>
      <c r="J26" s="43"/>
      <c r="P26" s="78">
        <v>45944</v>
      </c>
      <c r="Q26" s="80" t="s">
        <v>75</v>
      </c>
      <c r="R26" s="81">
        <v>46</v>
      </c>
      <c r="S26" s="80" t="s">
        <v>76</v>
      </c>
      <c r="T26" s="79"/>
      <c r="U26" s="82">
        <v>100000</v>
      </c>
      <c r="V26" s="82">
        <v>1900000</v>
      </c>
      <c r="W26" s="79"/>
    </row>
    <row r="27" spans="2:25" x14ac:dyDescent="0.25">
      <c r="B27" s="34">
        <v>45954</v>
      </c>
      <c r="C27" s="1">
        <v>3431</v>
      </c>
      <c r="D27" s="2"/>
      <c r="E27" s="35">
        <v>19.600000000000001</v>
      </c>
      <c r="F27" s="36">
        <f t="shared" si="0"/>
        <v>67247.600000000006</v>
      </c>
      <c r="G27" s="44"/>
      <c r="H27" s="42"/>
      <c r="I27" s="5"/>
      <c r="J27" s="43"/>
      <c r="P27" s="78">
        <v>45947</v>
      </c>
      <c r="Q27" s="80" t="s">
        <v>56</v>
      </c>
      <c r="R27" s="81">
        <v>257</v>
      </c>
      <c r="S27" s="80" t="s">
        <v>46</v>
      </c>
      <c r="T27" s="82">
        <v>371400</v>
      </c>
      <c r="U27" s="79"/>
      <c r="V27" s="82">
        <v>2271400</v>
      </c>
      <c r="W27" s="79"/>
    </row>
    <row r="28" spans="2:25" x14ac:dyDescent="0.25">
      <c r="B28" s="34">
        <v>45955</v>
      </c>
      <c r="C28" s="1">
        <v>4406</v>
      </c>
      <c r="D28" s="2"/>
      <c r="E28" s="35">
        <v>19.600000000000001</v>
      </c>
      <c r="F28" s="36">
        <f t="shared" si="0"/>
        <v>86357.6</v>
      </c>
      <c r="G28" s="44"/>
      <c r="H28" s="42"/>
      <c r="I28" s="5"/>
      <c r="J28" s="43"/>
      <c r="P28" s="78">
        <v>45950</v>
      </c>
      <c r="Q28" s="80" t="s">
        <v>56</v>
      </c>
      <c r="R28" s="81">
        <v>264</v>
      </c>
      <c r="S28" s="80" t="s">
        <v>46</v>
      </c>
      <c r="T28" s="82">
        <v>287500</v>
      </c>
      <c r="U28" s="79"/>
      <c r="V28" s="82">
        <v>2558900</v>
      </c>
      <c r="W28" s="79"/>
    </row>
    <row r="29" spans="2:25" x14ac:dyDescent="0.25">
      <c r="B29" s="34">
        <v>45956</v>
      </c>
      <c r="C29" s="1">
        <v>4660</v>
      </c>
      <c r="D29" s="2"/>
      <c r="E29" s="35">
        <v>19.600000000000001</v>
      </c>
      <c r="F29" s="36">
        <f t="shared" si="0"/>
        <v>91336</v>
      </c>
      <c r="G29" s="44"/>
      <c r="H29" s="42"/>
      <c r="I29" s="5"/>
      <c r="J29" s="43"/>
      <c r="P29" s="78">
        <v>45951</v>
      </c>
      <c r="Q29" s="80" t="s">
        <v>56</v>
      </c>
      <c r="R29" s="81">
        <v>268</v>
      </c>
      <c r="S29" s="80" t="s">
        <v>46</v>
      </c>
      <c r="T29" s="82">
        <v>5440</v>
      </c>
      <c r="U29" s="79"/>
      <c r="V29" s="82">
        <v>2564340</v>
      </c>
      <c r="W29" s="79"/>
    </row>
    <row r="30" spans="2:25" x14ac:dyDescent="0.25">
      <c r="B30" s="34">
        <v>45957</v>
      </c>
      <c r="C30" s="1">
        <v>4249</v>
      </c>
      <c r="D30" s="2"/>
      <c r="E30" s="35">
        <v>19.600000000000001</v>
      </c>
      <c r="F30" s="36">
        <f t="shared" si="0"/>
        <v>83280.400000000009</v>
      </c>
      <c r="G30" s="44"/>
      <c r="H30" s="42"/>
      <c r="I30" s="5"/>
      <c r="J30" s="43"/>
      <c r="P30" s="78">
        <v>45961</v>
      </c>
      <c r="Q30" s="80" t="s">
        <v>75</v>
      </c>
      <c r="R30" s="81">
        <v>50</v>
      </c>
      <c r="S30" s="80" t="s">
        <v>76</v>
      </c>
      <c r="T30" s="79"/>
      <c r="U30" s="82">
        <v>2377989.96</v>
      </c>
      <c r="V30" s="82">
        <v>186350.04</v>
      </c>
      <c r="W30" s="79"/>
    </row>
    <row r="31" spans="2:25" ht="15.75" thickBot="1" x14ac:dyDescent="0.3">
      <c r="B31" s="34">
        <v>45958</v>
      </c>
      <c r="C31" s="1">
        <v>3513</v>
      </c>
      <c r="D31" s="2"/>
      <c r="E31" s="35">
        <v>19.600000000000001</v>
      </c>
      <c r="F31" s="36">
        <f t="shared" si="0"/>
        <v>68854.8</v>
      </c>
      <c r="G31" s="44"/>
      <c r="H31" s="42"/>
      <c r="I31" s="5"/>
      <c r="J31" s="43"/>
      <c r="P31" s="78">
        <v>45961</v>
      </c>
      <c r="Q31" s="80" t="s">
        <v>77</v>
      </c>
      <c r="R31" s="81">
        <v>864</v>
      </c>
      <c r="S31" s="80" t="s">
        <v>46</v>
      </c>
      <c r="T31" s="82">
        <v>261530.81</v>
      </c>
      <c r="U31" s="79"/>
      <c r="V31" s="82">
        <v>447880.85</v>
      </c>
      <c r="W31" s="79"/>
    </row>
    <row r="32" spans="2:25" ht="16.5" thickTop="1" thickBot="1" x14ac:dyDescent="0.3">
      <c r="B32" s="34">
        <v>45959</v>
      </c>
      <c r="C32" s="1">
        <v>3499</v>
      </c>
      <c r="D32" s="2"/>
      <c r="E32" s="35">
        <v>19.600000000000001</v>
      </c>
      <c r="F32" s="36">
        <f t="shared" si="0"/>
        <v>68580.400000000009</v>
      </c>
      <c r="G32" s="44"/>
      <c r="H32" s="42"/>
      <c r="I32" s="5"/>
      <c r="J32" s="43"/>
      <c r="P32" s="79"/>
      <c r="Q32" s="79"/>
      <c r="R32" s="79"/>
      <c r="S32" s="79"/>
      <c r="T32" s="84">
        <v>2925870.81</v>
      </c>
      <c r="U32" s="84">
        <v>2477989.96</v>
      </c>
      <c r="V32" s="84">
        <v>447880.85</v>
      </c>
      <c r="W32" s="79"/>
    </row>
    <row r="33" spans="2:23" ht="15.75" thickTop="1" x14ac:dyDescent="0.25">
      <c r="B33" s="34">
        <v>45960</v>
      </c>
      <c r="C33" s="1">
        <v>1657</v>
      </c>
      <c r="D33" s="2"/>
      <c r="E33" s="35">
        <v>19.600000000000001</v>
      </c>
      <c r="F33" s="36">
        <f t="shared" si="0"/>
        <v>32477.200000000001</v>
      </c>
      <c r="G33" s="44"/>
      <c r="H33" s="42"/>
      <c r="I33" s="5"/>
      <c r="J33" s="43"/>
      <c r="P33" s="79"/>
      <c r="Q33" s="79"/>
      <c r="R33" s="79"/>
      <c r="S33" s="79"/>
      <c r="T33" s="84">
        <v>2925870.81</v>
      </c>
      <c r="U33" s="84">
        <v>2477989.96</v>
      </c>
      <c r="V33" s="84">
        <v>447880.85</v>
      </c>
      <c r="W33" s="79"/>
    </row>
    <row r="34" spans="2:23" ht="15.75" thickBot="1" x14ac:dyDescent="0.3">
      <c r="B34" s="34">
        <v>45961</v>
      </c>
      <c r="C34" s="8">
        <v>1306</v>
      </c>
      <c r="D34" s="46"/>
      <c r="E34" s="35">
        <v>19.600000000000001</v>
      </c>
      <c r="F34" s="48">
        <f t="shared" si="0"/>
        <v>25597.600000000002</v>
      </c>
      <c r="G34" s="49"/>
      <c r="H34" s="50"/>
      <c r="I34" s="51"/>
      <c r="J34" s="52"/>
    </row>
    <row r="35" spans="2:23" x14ac:dyDescent="0.25">
      <c r="B35" s="53" t="s">
        <v>34</v>
      </c>
      <c r="C35" s="54">
        <f>SUM(C4:C34)</f>
        <v>114851</v>
      </c>
      <c r="D35" s="55">
        <f>SUM(D4:D34)</f>
        <v>0</v>
      </c>
      <c r="E35" s="56"/>
      <c r="F35" s="57" t="s">
        <v>2</v>
      </c>
      <c r="G35" s="58"/>
      <c r="H35" s="91" t="s">
        <v>35</v>
      </c>
      <c r="I35" s="91"/>
      <c r="J35" s="59">
        <f>SUM(J4:J34)</f>
        <v>2948604.9040000001</v>
      </c>
    </row>
    <row r="36" spans="2:2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2" t="s">
        <v>37</v>
      </c>
      <c r="I36" s="92"/>
      <c r="J36" s="43">
        <f>F36+F37</f>
        <v>2251079.6</v>
      </c>
      <c r="L36" s="3">
        <f>+J36+J37</f>
        <v>2273590.3960000002</v>
      </c>
    </row>
    <row r="37" spans="2:23" x14ac:dyDescent="0.25">
      <c r="B37" s="60" t="s">
        <v>38</v>
      </c>
      <c r="C37" s="61">
        <f>C35</f>
        <v>114851</v>
      </c>
      <c r="D37" s="2">
        <f>D35/1.03</f>
        <v>0</v>
      </c>
      <c r="E37" s="35"/>
      <c r="F37" s="36">
        <f>SUM(F4:F36)</f>
        <v>2251079.6</v>
      </c>
      <c r="G37" s="42"/>
      <c r="H37" s="39" t="s">
        <v>41</v>
      </c>
      <c r="I37" s="39"/>
      <c r="J37" s="40">
        <f>+J36*0.01</f>
        <v>22510.796000000002</v>
      </c>
    </row>
    <row r="38" spans="2:2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23" ht="15.75" thickBot="1" x14ac:dyDescent="0.3">
      <c r="B39" s="93" t="s">
        <v>39</v>
      </c>
      <c r="C39" s="94"/>
      <c r="D39" s="62"/>
      <c r="E39" s="63"/>
      <c r="F39" s="64"/>
      <c r="G39" s="65"/>
      <c r="H39" s="95" t="s">
        <v>40</v>
      </c>
      <c r="I39" s="95"/>
      <c r="J39" s="66">
        <f>J36+J37+J38-J35</f>
        <v>-675014.50799999991</v>
      </c>
    </row>
    <row r="40" spans="2:23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23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23" x14ac:dyDescent="0.25">
      <c r="J42" s="3"/>
    </row>
    <row r="43" spans="2:23" x14ac:dyDescent="0.25">
      <c r="J43" s="3"/>
    </row>
    <row r="46" spans="2:2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3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3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11">
    <mergeCell ref="B2:J2"/>
    <mergeCell ref="H35:I35"/>
    <mergeCell ref="H36:I36"/>
    <mergeCell ref="B39:C39"/>
    <mergeCell ref="H39:I39"/>
    <mergeCell ref="P20:Y20"/>
    <mergeCell ref="P21:Y21"/>
    <mergeCell ref="P22:Y22"/>
    <mergeCell ref="P23:Y23"/>
    <mergeCell ref="B41:J41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8" t="s">
        <v>45</v>
      </c>
      <c r="C2" s="89"/>
      <c r="D2" s="89"/>
      <c r="E2" s="89"/>
      <c r="F2" s="89"/>
      <c r="G2" s="89"/>
      <c r="H2" s="89"/>
      <c r="I2" s="89"/>
      <c r="J2" s="9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>
        <v>1001</v>
      </c>
      <c r="D4" s="2"/>
      <c r="E4" s="35">
        <v>19.600000000000001</v>
      </c>
      <c r="F4" s="36">
        <f>E4*C4</f>
        <v>19619.600000000002</v>
      </c>
      <c r="G4" s="37"/>
      <c r="H4" s="38" t="s">
        <v>4</v>
      </c>
      <c r="I4" s="39"/>
      <c r="J4" s="40">
        <f>'EKİM 2025'!J39*-1</f>
        <v>675014.50799999991</v>
      </c>
    </row>
    <row r="5" spans="2:29" x14ac:dyDescent="0.25">
      <c r="B5" s="34">
        <v>45963</v>
      </c>
      <c r="C5" s="1">
        <v>1000</v>
      </c>
      <c r="D5" s="2"/>
      <c r="E5" s="35">
        <v>19.600000000000001</v>
      </c>
      <c r="F5" s="36">
        <f t="shared" ref="F5:F34" si="0">E5*C5</f>
        <v>19600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>
        <v>1003</v>
      </c>
      <c r="D6" s="2"/>
      <c r="E6" s="35">
        <v>19.600000000000001</v>
      </c>
      <c r="F6" s="36">
        <f t="shared" si="0"/>
        <v>19658.800000000003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>
        <v>0</v>
      </c>
      <c r="D7" s="2"/>
      <c r="E7" s="35">
        <v>19.600000000000001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>
        <v>1001</v>
      </c>
      <c r="D8" s="2"/>
      <c r="E8" s="35">
        <v>19.600000000000001</v>
      </c>
      <c r="F8" s="36">
        <f t="shared" si="0"/>
        <v>19619.600000000002</v>
      </c>
      <c r="G8" s="41"/>
      <c r="H8" s="42"/>
      <c r="I8" s="5"/>
      <c r="J8" s="43"/>
    </row>
    <row r="9" spans="2:29" x14ac:dyDescent="0.25">
      <c r="B9" s="34">
        <v>45967</v>
      </c>
      <c r="C9" s="1">
        <v>0</v>
      </c>
      <c r="D9" s="2"/>
      <c r="E9" s="35">
        <v>19.600000000000001</v>
      </c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45968</v>
      </c>
      <c r="C10" s="1">
        <v>0</v>
      </c>
      <c r="D10" s="2"/>
      <c r="E10" s="35">
        <v>19.600000000000001</v>
      </c>
      <c r="F10" s="36">
        <f t="shared" si="0"/>
        <v>0</v>
      </c>
      <c r="G10" s="41"/>
      <c r="H10" s="42"/>
      <c r="I10" s="5"/>
      <c r="J10" s="43"/>
      <c r="L10" s="3"/>
    </row>
    <row r="11" spans="2:29" x14ac:dyDescent="0.25">
      <c r="B11" s="34">
        <v>45969</v>
      </c>
      <c r="C11" s="1">
        <v>0</v>
      </c>
      <c r="D11" s="2"/>
      <c r="E11" s="35">
        <v>19.600000000000001</v>
      </c>
      <c r="F11" s="36">
        <f t="shared" si="0"/>
        <v>0</v>
      </c>
      <c r="G11" s="44"/>
      <c r="H11" s="42"/>
      <c r="I11" s="5"/>
      <c r="J11" s="43"/>
      <c r="L11" s="3"/>
    </row>
    <row r="12" spans="2:29" x14ac:dyDescent="0.25">
      <c r="B12" s="34">
        <v>45970</v>
      </c>
      <c r="C12" s="1">
        <v>0</v>
      </c>
      <c r="D12" s="2"/>
      <c r="E12" s="35">
        <v>19.600000000000001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>
        <v>0</v>
      </c>
      <c r="D13" s="2"/>
      <c r="E13" s="35">
        <v>19.600000000000001</v>
      </c>
      <c r="F13" s="36">
        <f t="shared" si="0"/>
        <v>0</v>
      </c>
      <c r="G13" s="44"/>
      <c r="H13" s="42"/>
      <c r="I13" s="5"/>
      <c r="J13" s="43"/>
      <c r="L13" s="3"/>
    </row>
    <row r="14" spans="2:29" x14ac:dyDescent="0.25">
      <c r="B14" s="34">
        <v>45972</v>
      </c>
      <c r="C14" s="1">
        <v>0</v>
      </c>
      <c r="D14" s="2"/>
      <c r="E14" s="35">
        <v>19.600000000000001</v>
      </c>
      <c r="F14" s="36">
        <f t="shared" si="0"/>
        <v>0</v>
      </c>
      <c r="G14" s="44"/>
      <c r="H14" s="42"/>
      <c r="I14" s="5"/>
      <c r="J14" s="43"/>
      <c r="L14" s="3"/>
    </row>
    <row r="15" spans="2:29" x14ac:dyDescent="0.25">
      <c r="B15" s="34">
        <v>45973</v>
      </c>
      <c r="C15" s="1">
        <v>1015</v>
      </c>
      <c r="D15" s="2"/>
      <c r="E15" s="35">
        <v>19.600000000000001</v>
      </c>
      <c r="F15" s="36">
        <f t="shared" si="0"/>
        <v>19894</v>
      </c>
      <c r="G15" s="44"/>
      <c r="H15" s="42"/>
      <c r="I15" s="5"/>
      <c r="J15" s="43"/>
    </row>
    <row r="16" spans="2:29" x14ac:dyDescent="0.25">
      <c r="B16" s="34">
        <v>45974</v>
      </c>
      <c r="C16" s="1">
        <v>0</v>
      </c>
      <c r="D16" s="2"/>
      <c r="E16" s="35">
        <v>19.600000000000001</v>
      </c>
      <c r="F16" s="36">
        <f t="shared" si="0"/>
        <v>0</v>
      </c>
      <c r="G16" s="44"/>
      <c r="H16" s="42"/>
      <c r="I16" s="5"/>
      <c r="J16" s="43"/>
      <c r="L16" s="3"/>
    </row>
    <row r="17" spans="2:12" x14ac:dyDescent="0.25">
      <c r="B17" s="34">
        <v>45975</v>
      </c>
      <c r="C17" s="1">
        <v>0</v>
      </c>
      <c r="D17" s="2"/>
      <c r="E17" s="35">
        <v>19.600000000000001</v>
      </c>
      <c r="F17" s="36">
        <f t="shared" si="0"/>
        <v>0</v>
      </c>
      <c r="G17" s="44"/>
      <c r="H17" s="42"/>
      <c r="I17" s="5"/>
      <c r="J17" s="43"/>
    </row>
    <row r="18" spans="2:12" x14ac:dyDescent="0.25">
      <c r="B18" s="34">
        <v>45976</v>
      </c>
      <c r="C18" s="1"/>
      <c r="D18" s="2"/>
      <c r="E18" s="35">
        <v>19.600000000000001</v>
      </c>
      <c r="F18" s="36">
        <f t="shared" si="0"/>
        <v>0</v>
      </c>
      <c r="G18" s="44"/>
      <c r="H18" s="42"/>
      <c r="I18" s="5"/>
      <c r="J18" s="43"/>
      <c r="L18" s="4"/>
    </row>
    <row r="19" spans="2:12" x14ac:dyDescent="0.25">
      <c r="B19" s="34">
        <v>45977</v>
      </c>
      <c r="C19" s="1"/>
      <c r="D19" s="2"/>
      <c r="E19" s="35">
        <v>19.600000000000001</v>
      </c>
      <c r="F19" s="36">
        <f t="shared" si="0"/>
        <v>0</v>
      </c>
      <c r="G19" s="44"/>
      <c r="H19" s="42"/>
      <c r="I19" s="5"/>
      <c r="J19" s="43"/>
      <c r="L19" s="4"/>
    </row>
    <row r="20" spans="2:12" x14ac:dyDescent="0.25">
      <c r="B20" s="34">
        <v>45978</v>
      </c>
      <c r="C20" s="1"/>
      <c r="D20" s="2"/>
      <c r="E20" s="35">
        <v>19.600000000000001</v>
      </c>
      <c r="F20" s="36">
        <f t="shared" si="0"/>
        <v>0</v>
      </c>
      <c r="G20" s="44"/>
      <c r="H20" s="42"/>
      <c r="I20" s="5"/>
      <c r="J20" s="43"/>
      <c r="L20" s="4"/>
    </row>
    <row r="21" spans="2:12" x14ac:dyDescent="0.25">
      <c r="B21" s="34">
        <v>45979</v>
      </c>
      <c r="C21" s="1"/>
      <c r="D21" s="2"/>
      <c r="E21" s="35">
        <v>19.600000000000001</v>
      </c>
      <c r="F21" s="36">
        <f t="shared" si="0"/>
        <v>0</v>
      </c>
      <c r="G21" s="44"/>
      <c r="H21" s="42"/>
      <c r="I21" s="5"/>
      <c r="J21" s="43"/>
    </row>
    <row r="22" spans="2:12" x14ac:dyDescent="0.25">
      <c r="B22" s="34">
        <v>45980</v>
      </c>
      <c r="C22" s="1"/>
      <c r="D22" s="2"/>
      <c r="E22" s="35">
        <v>19.600000000000001</v>
      </c>
      <c r="F22" s="36">
        <f t="shared" si="0"/>
        <v>0</v>
      </c>
      <c r="G22" s="44"/>
      <c r="H22" s="42"/>
      <c r="I22" s="5"/>
      <c r="J22" s="43"/>
    </row>
    <row r="23" spans="2:12" x14ac:dyDescent="0.25">
      <c r="B23" s="34">
        <v>45981</v>
      </c>
      <c r="C23" s="1"/>
      <c r="D23" s="2"/>
      <c r="E23" s="35">
        <v>19.600000000000001</v>
      </c>
      <c r="F23" s="36">
        <f t="shared" si="0"/>
        <v>0</v>
      </c>
      <c r="G23" s="44"/>
      <c r="H23" s="42"/>
      <c r="I23" s="5"/>
      <c r="J23" s="43"/>
    </row>
    <row r="24" spans="2:12" x14ac:dyDescent="0.25">
      <c r="B24" s="34">
        <v>45982</v>
      </c>
      <c r="C24" s="1"/>
      <c r="D24" s="2"/>
      <c r="E24" s="35">
        <v>19.600000000000001</v>
      </c>
      <c r="F24" s="36">
        <f t="shared" si="0"/>
        <v>0</v>
      </c>
      <c r="G24" s="44"/>
      <c r="H24" s="42"/>
      <c r="I24" s="5"/>
      <c r="J24" s="43"/>
    </row>
    <row r="25" spans="2:12" x14ac:dyDescent="0.25">
      <c r="B25" s="34">
        <v>45983</v>
      </c>
      <c r="C25" s="1"/>
      <c r="D25" s="2"/>
      <c r="E25" s="35">
        <v>19.600000000000001</v>
      </c>
      <c r="F25" s="36">
        <f t="shared" si="0"/>
        <v>0</v>
      </c>
      <c r="G25" s="44"/>
      <c r="H25" s="42"/>
      <c r="I25" s="5"/>
      <c r="J25" s="43"/>
    </row>
    <row r="26" spans="2:12" x14ac:dyDescent="0.25">
      <c r="B26" s="34">
        <v>45984</v>
      </c>
      <c r="C26" s="1"/>
      <c r="D26" s="2"/>
      <c r="E26" s="35">
        <v>19.600000000000001</v>
      </c>
      <c r="F26" s="36">
        <f t="shared" si="0"/>
        <v>0</v>
      </c>
      <c r="G26" s="44"/>
      <c r="H26" s="42"/>
      <c r="I26" s="5"/>
      <c r="J26" s="43"/>
      <c r="L26" s="7"/>
    </row>
    <row r="27" spans="2:12" x14ac:dyDescent="0.25">
      <c r="B27" s="34">
        <v>45985</v>
      </c>
      <c r="C27" s="1"/>
      <c r="D27" s="2"/>
      <c r="E27" s="35">
        <v>19.600000000000001</v>
      </c>
      <c r="F27" s="36">
        <f t="shared" si="0"/>
        <v>0</v>
      </c>
      <c r="G27" s="44"/>
      <c r="H27" s="42"/>
      <c r="I27" s="5"/>
      <c r="J27" s="43"/>
    </row>
    <row r="28" spans="2:12" x14ac:dyDescent="0.25">
      <c r="B28" s="34">
        <v>45986</v>
      </c>
      <c r="C28" s="1"/>
      <c r="D28" s="2"/>
      <c r="E28" s="35">
        <v>19.600000000000001</v>
      </c>
      <c r="F28" s="36">
        <f t="shared" si="0"/>
        <v>0</v>
      </c>
      <c r="G28" s="44"/>
      <c r="H28" s="42"/>
      <c r="I28" s="5"/>
      <c r="J28" s="43"/>
    </row>
    <row r="29" spans="2:12" x14ac:dyDescent="0.25">
      <c r="B29" s="34">
        <v>45987</v>
      </c>
      <c r="C29" s="1"/>
      <c r="D29" s="2"/>
      <c r="E29" s="35">
        <v>19.600000000000001</v>
      </c>
      <c r="F29" s="36">
        <f t="shared" si="0"/>
        <v>0</v>
      </c>
      <c r="G29" s="44"/>
      <c r="H29" s="42"/>
      <c r="I29" s="5"/>
      <c r="J29" s="43"/>
    </row>
    <row r="30" spans="2:12" x14ac:dyDescent="0.25">
      <c r="B30" s="34">
        <v>45988</v>
      </c>
      <c r="C30" s="1"/>
      <c r="D30" s="2"/>
      <c r="E30" s="35">
        <v>19.600000000000001</v>
      </c>
      <c r="F30" s="36">
        <f t="shared" si="0"/>
        <v>0</v>
      </c>
      <c r="G30" s="44"/>
      <c r="H30" s="42"/>
      <c r="I30" s="5"/>
      <c r="J30" s="43"/>
    </row>
    <row r="31" spans="2:12" x14ac:dyDescent="0.25">
      <c r="B31" s="34">
        <v>45989</v>
      </c>
      <c r="C31" s="1">
        <v>1856</v>
      </c>
      <c r="D31" s="2"/>
      <c r="E31" s="35">
        <v>19.600000000000001</v>
      </c>
      <c r="F31" s="36">
        <f t="shared" si="0"/>
        <v>36377.600000000006</v>
      </c>
      <c r="G31" s="44"/>
      <c r="H31" s="42"/>
      <c r="I31" s="5"/>
      <c r="J31" s="43"/>
    </row>
    <row r="32" spans="2:12" x14ac:dyDescent="0.25">
      <c r="B32" s="34">
        <v>45990</v>
      </c>
      <c r="C32" s="1">
        <v>3590</v>
      </c>
      <c r="D32" s="2"/>
      <c r="E32" s="35">
        <v>19.600000000000001</v>
      </c>
      <c r="F32" s="36">
        <f t="shared" si="0"/>
        <v>70364</v>
      </c>
      <c r="G32" s="44"/>
      <c r="H32" s="42"/>
      <c r="I32" s="5"/>
      <c r="J32" s="43"/>
    </row>
    <row r="33" spans="2:12" x14ac:dyDescent="0.25">
      <c r="B33" s="34">
        <v>45991</v>
      </c>
      <c r="C33" s="1">
        <v>0</v>
      </c>
      <c r="D33" s="2"/>
      <c r="E33" s="35">
        <v>19.600000000000001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10466</v>
      </c>
      <c r="D35" s="55">
        <f>SUM(D4:D34)</f>
        <v>0</v>
      </c>
      <c r="E35" s="56"/>
      <c r="F35" s="57" t="s">
        <v>2</v>
      </c>
      <c r="G35" s="58"/>
      <c r="H35" s="91" t="s">
        <v>35</v>
      </c>
      <c r="I35" s="91"/>
      <c r="J35" s="59">
        <f>SUM(J4:J34)</f>
        <v>675014.50799999991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2" t="s">
        <v>37</v>
      </c>
      <c r="I36" s="92"/>
      <c r="J36" s="43">
        <f>F36+F37</f>
        <v>205133.60000000003</v>
      </c>
      <c r="L36" s="3"/>
    </row>
    <row r="37" spans="2:12" x14ac:dyDescent="0.25">
      <c r="B37" s="60" t="s">
        <v>38</v>
      </c>
      <c r="C37" s="61">
        <f>C35</f>
        <v>10466</v>
      </c>
      <c r="D37" s="2">
        <f>D35/1.03</f>
        <v>0</v>
      </c>
      <c r="E37" s="35"/>
      <c r="F37" s="36">
        <f>SUM(F4:F36)</f>
        <v>205133.60000000003</v>
      </c>
      <c r="G37" s="42"/>
      <c r="H37" s="39" t="s">
        <v>41</v>
      </c>
      <c r="I37" s="39"/>
      <c r="J37" s="40">
        <f>+J36*0.01</f>
        <v>2051.3360000000002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93" t="s">
        <v>39</v>
      </c>
      <c r="C39" s="94"/>
      <c r="D39" s="62"/>
      <c r="E39" s="63"/>
      <c r="F39" s="64"/>
      <c r="G39" s="65"/>
      <c r="H39" s="95" t="s">
        <v>40</v>
      </c>
      <c r="I39" s="95"/>
      <c r="J39" s="66">
        <f>J36+J37+J38-J35</f>
        <v>-467829.57199999987</v>
      </c>
      <c r="L39" s="4"/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8" t="s">
        <v>45</v>
      </c>
      <c r="C2" s="89"/>
      <c r="D2" s="89"/>
      <c r="E2" s="89"/>
      <c r="F2" s="89"/>
      <c r="G2" s="89"/>
      <c r="H2" s="89"/>
      <c r="I2" s="89"/>
      <c r="J2" s="9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/>
      <c r="D4" s="2"/>
      <c r="E4" s="35">
        <v>19.600000000000001</v>
      </c>
      <c r="F4" s="36">
        <f>E4*C4</f>
        <v>0</v>
      </c>
      <c r="G4" s="37"/>
      <c r="H4" s="38" t="s">
        <v>4</v>
      </c>
      <c r="I4" s="39"/>
      <c r="J4" s="40">
        <f>'KASIM 2025'!J39*-1</f>
        <v>467829.57199999987</v>
      </c>
    </row>
    <row r="5" spans="2:29" x14ac:dyDescent="0.25">
      <c r="B5" s="34">
        <v>45993</v>
      </c>
      <c r="C5" s="1"/>
      <c r="D5" s="2"/>
      <c r="E5" s="35">
        <v>19.600000000000001</v>
      </c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>
        <v>19.600000000000001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>
        <v>19.600000000000001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>
        <v>19.600000000000001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>
        <v>19.600000000000001</v>
      </c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>
        <v>19.600000000000001</v>
      </c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>
        <v>19.600000000000001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>
        <v>19.600000000000001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>
        <v>19.600000000000001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>
        <v>19.600000000000001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>
        <v>19.600000000000001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>
        <v>19.600000000000001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46005</v>
      </c>
      <c r="C17" s="1"/>
      <c r="D17" s="2"/>
      <c r="E17" s="35">
        <v>19.600000000000001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46006</v>
      </c>
      <c r="C18" s="1"/>
      <c r="D18" s="2"/>
      <c r="E18" s="35">
        <v>19.600000000000001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46007</v>
      </c>
      <c r="C19" s="1"/>
      <c r="D19" s="2"/>
      <c r="E19" s="35">
        <v>19.600000000000001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46008</v>
      </c>
      <c r="C20" s="1"/>
      <c r="D20" s="2"/>
      <c r="E20" s="35">
        <v>19.600000000000001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46009</v>
      </c>
      <c r="C21" s="1"/>
      <c r="D21" s="2"/>
      <c r="E21" s="35">
        <v>19.600000000000001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46010</v>
      </c>
      <c r="C22" s="1"/>
      <c r="D22" s="2"/>
      <c r="E22" s="35">
        <v>19.600000000000001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46011</v>
      </c>
      <c r="C23" s="1"/>
      <c r="D23" s="2"/>
      <c r="E23" s="35">
        <v>19.600000000000001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46012</v>
      </c>
      <c r="C24" s="1"/>
      <c r="D24" s="2"/>
      <c r="E24" s="35">
        <v>19.600000000000001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46013</v>
      </c>
      <c r="C25" s="1"/>
      <c r="D25" s="2"/>
      <c r="E25" s="35">
        <v>19.600000000000001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46014</v>
      </c>
      <c r="C26" s="1"/>
      <c r="D26" s="2"/>
      <c r="E26" s="35">
        <v>19.600000000000001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46015</v>
      </c>
      <c r="C27" s="1">
        <v>1045</v>
      </c>
      <c r="D27" s="2"/>
      <c r="E27" s="35">
        <v>19.600000000000001</v>
      </c>
      <c r="F27" s="36">
        <f t="shared" si="0"/>
        <v>20482</v>
      </c>
      <c r="G27" s="44"/>
      <c r="H27" s="42"/>
      <c r="I27" s="5"/>
      <c r="J27" s="43"/>
    </row>
    <row r="28" spans="2:10" x14ac:dyDescent="0.25">
      <c r="B28" s="34">
        <v>46016</v>
      </c>
      <c r="C28" s="1"/>
      <c r="D28" s="2"/>
      <c r="E28" s="35">
        <v>19.600000000000001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46017</v>
      </c>
      <c r="C29" s="1"/>
      <c r="D29" s="2"/>
      <c r="E29" s="35">
        <v>19.600000000000001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46018</v>
      </c>
      <c r="C30" s="1"/>
      <c r="D30" s="2"/>
      <c r="E30" s="35">
        <v>19.600000000000001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46019</v>
      </c>
      <c r="C31" s="1"/>
      <c r="D31" s="2"/>
      <c r="E31" s="35">
        <v>19.600000000000001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46020</v>
      </c>
      <c r="C32" s="1"/>
      <c r="D32" s="2"/>
      <c r="E32" s="35">
        <v>19.600000000000001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46021</v>
      </c>
      <c r="C33" s="1"/>
      <c r="D33" s="2"/>
      <c r="E33" s="35">
        <v>19.600000000000001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1045</v>
      </c>
      <c r="D35" s="55">
        <f>SUM(D4:D34)</f>
        <v>0</v>
      </c>
      <c r="E35" s="56"/>
      <c r="F35" s="57" t="s">
        <v>2</v>
      </c>
      <c r="G35" s="58"/>
      <c r="H35" s="91" t="s">
        <v>35</v>
      </c>
      <c r="I35" s="91"/>
      <c r="J35" s="59">
        <f>SUM(J4:J34)</f>
        <v>467829.57199999987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2" t="s">
        <v>37</v>
      </c>
      <c r="I36" s="92"/>
      <c r="J36" s="43">
        <f>F36+F37</f>
        <v>20482</v>
      </c>
      <c r="L36" s="3">
        <f>J36-J4-J5-J6</f>
        <v>-447347.57199999987</v>
      </c>
    </row>
    <row r="37" spans="2:12" x14ac:dyDescent="0.25">
      <c r="B37" s="60" t="s">
        <v>38</v>
      </c>
      <c r="C37" s="61">
        <f>C35</f>
        <v>1045</v>
      </c>
      <c r="D37" s="2">
        <f>D35/1.03</f>
        <v>0</v>
      </c>
      <c r="E37" s="35"/>
      <c r="F37" s="36">
        <f>SUM(F4:F36)</f>
        <v>20482</v>
      </c>
      <c r="G37" s="42"/>
      <c r="H37" s="39" t="s">
        <v>86</v>
      </c>
      <c r="I37" s="39"/>
      <c r="J37" s="40">
        <f>+J36*0.01</f>
        <v>204.82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93" t="s">
        <v>39</v>
      </c>
      <c r="C39" s="94"/>
      <c r="D39" s="62"/>
      <c r="E39" s="63"/>
      <c r="F39" s="64"/>
      <c r="G39" s="65"/>
      <c r="H39" s="95" t="s">
        <v>40</v>
      </c>
      <c r="I39" s="95"/>
      <c r="J39" s="66">
        <f>J36+J37+J38-J35</f>
        <v>-447142.75199999986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8DDC-8AE0-4FC3-8ED5-224A6D4EF487}">
  <dimension ref="B1:AC58"/>
  <sheetViews>
    <sheetView tabSelected="1"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8" t="s">
        <v>45</v>
      </c>
      <c r="C2" s="89"/>
      <c r="D2" s="89"/>
      <c r="E2" s="89"/>
      <c r="F2" s="89"/>
      <c r="G2" s="89"/>
      <c r="H2" s="89"/>
      <c r="I2" s="89"/>
      <c r="J2" s="9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46023</v>
      </c>
      <c r="C4" s="1"/>
      <c r="D4" s="2"/>
      <c r="E4" s="35">
        <v>19.600000000000001</v>
      </c>
      <c r="F4" s="36">
        <f>E4*C4</f>
        <v>0</v>
      </c>
      <c r="G4" s="37"/>
      <c r="H4" s="38" t="s">
        <v>4</v>
      </c>
      <c r="I4" s="39"/>
      <c r="J4" s="40">
        <f>'ARALIK 2025'!J39*-1</f>
        <v>447142.75199999986</v>
      </c>
    </row>
    <row r="5" spans="2:29" x14ac:dyDescent="0.25">
      <c r="B5" s="34">
        <v>46024</v>
      </c>
      <c r="C5" s="1"/>
      <c r="D5" s="2"/>
      <c r="E5" s="35">
        <v>19.600000000000001</v>
      </c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>
        <v>19.600000000000001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>
        <v>19.600000000000001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>
        <v>19.600000000000001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>
        <v>19.600000000000001</v>
      </c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>
        <v>19.600000000000001</v>
      </c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>
        <v>19.600000000000001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>
        <v>19.600000000000001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/>
      <c r="D13" s="2"/>
      <c r="E13" s="35">
        <v>19.600000000000001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46033</v>
      </c>
      <c r="C14" s="1"/>
      <c r="D14" s="2"/>
      <c r="E14" s="35">
        <v>19.600000000000001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46034</v>
      </c>
      <c r="C15" s="1"/>
      <c r="D15" s="2"/>
      <c r="E15" s="35">
        <v>19.600000000000001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>
        <v>19.600000000000001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/>
      <c r="D17" s="2"/>
      <c r="E17" s="35">
        <v>19.600000000000001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>
        <v>19.600000000000001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>
        <v>19.600000000000001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>
        <v>19.600000000000001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>
        <v>19.600000000000001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>
        <v>19.600000000000001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>
        <v>19.600000000000001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>
        <v>19.600000000000001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>
        <v>19.600000000000001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>
        <v>19.600000000000001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>
        <v>19.600000000000001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>
        <v>19.600000000000001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>
        <v>19.600000000000001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>
        <v>19.600000000000001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>
        <v>19.600000000000001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>
        <v>19.600000000000001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>
        <v>19.600000000000001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91" t="s">
        <v>35</v>
      </c>
      <c r="I35" s="91"/>
      <c r="J35" s="59">
        <f>SUM(J4:J34)</f>
        <v>447142.75199999986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92" t="s">
        <v>37</v>
      </c>
      <c r="I36" s="92"/>
      <c r="J36" s="43">
        <f>F36+F37</f>
        <v>0</v>
      </c>
      <c r="L36" s="3">
        <f>J36-J4-J5-J6</f>
        <v>-447142.75199999986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86</v>
      </c>
      <c r="I37" s="39"/>
      <c r="J37" s="40">
        <f>+J36*0.01</f>
        <v>0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93" t="s">
        <v>39</v>
      </c>
      <c r="C39" s="94"/>
      <c r="D39" s="62"/>
      <c r="E39" s="63"/>
      <c r="F39" s="64"/>
      <c r="G39" s="65"/>
      <c r="H39" s="95" t="s">
        <v>40</v>
      </c>
      <c r="I39" s="95"/>
      <c r="J39" s="66">
        <f>J36+J37+J38-J35</f>
        <v>-447142.75199999986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EYLÜL 2024</vt:lpstr>
      <vt:lpstr>EKİM 2025</vt:lpstr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2026-01-17T09:44:48Z</dcterms:modified>
</cp:coreProperties>
</file>